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bunda\Desktop\ZUI\Zimowe utrzymanie 7021.1.   .2020\2024\Przetarg 2023 na 2024\"/>
    </mc:Choice>
  </mc:AlternateContent>
  <xr:revisionPtr revIDLastSave="0" documentId="13_ncr:1_{87696B35-EF25-4286-9894-C645655490F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" i="1" l="1"/>
  <c r="O43" i="1"/>
  <c r="M44" i="1"/>
  <c r="M43" i="1"/>
  <c r="J44" i="1"/>
  <c r="J43" i="1"/>
  <c r="H44" i="1"/>
  <c r="H43" i="1"/>
  <c r="F44" i="1"/>
  <c r="F43" i="1"/>
  <c r="D44" i="1"/>
  <c r="D43" i="1"/>
  <c r="B44" i="1"/>
  <c r="B43" i="1"/>
  <c r="D46" i="1" l="1"/>
  <c r="H46" i="1"/>
  <c r="M46" i="1"/>
  <c r="F46" i="1"/>
  <c r="J46" i="1"/>
  <c r="B46" i="1"/>
  <c r="O46" i="1"/>
</calcChain>
</file>

<file path=xl/sharedStrings.xml><?xml version="1.0" encoding="utf-8"?>
<sst xmlns="http://schemas.openxmlformats.org/spreadsheetml/2006/main" count="173" uniqueCount="132">
  <si>
    <t>Część I Szaflary</t>
  </si>
  <si>
    <t>Część II Maruszyna</t>
  </si>
  <si>
    <t>Część III Zaskale</t>
  </si>
  <si>
    <t>Część IV Skrzypne</t>
  </si>
  <si>
    <t>Część V Bańska Wyżna</t>
  </si>
  <si>
    <t>Część VI Bańska Niżna</t>
  </si>
  <si>
    <t>Część VII Bór</t>
  </si>
  <si>
    <t>Nazwa drogi</t>
  </si>
  <si>
    <t>Długość mb</t>
  </si>
  <si>
    <t>ul. Boczna</t>
  </si>
  <si>
    <t>ul. Do Gancarzy</t>
  </si>
  <si>
    <t>ul. Skałka</t>
  </si>
  <si>
    <t>ul. Wierchowa</t>
  </si>
  <si>
    <t>ul. Do Pitoniówki</t>
  </si>
  <si>
    <t xml:space="preserve">ul. Topory </t>
  </si>
  <si>
    <t>Ul. Długa</t>
  </si>
  <si>
    <t xml:space="preserve">ul. Kościelna </t>
  </si>
  <si>
    <t>Osiedle Bałtyzory</t>
  </si>
  <si>
    <t>ul. Za Wodą</t>
  </si>
  <si>
    <t>ul. Kościelna</t>
  </si>
  <si>
    <t>ul. Do Pitoniówki II</t>
  </si>
  <si>
    <t xml:space="preserve">ul. Migle </t>
  </si>
  <si>
    <t xml:space="preserve">ul. Krzywa </t>
  </si>
  <si>
    <t>Osiedle Bukowa</t>
  </si>
  <si>
    <t>ul. Leśna</t>
  </si>
  <si>
    <t>ul. Kościelna II</t>
  </si>
  <si>
    <t>Ul. Do Cieślów</t>
  </si>
  <si>
    <t xml:space="preserve">ul. Kantorówka </t>
  </si>
  <si>
    <t xml:space="preserve">ul. Św. Józefa </t>
  </si>
  <si>
    <t>Droga „Do Starego Bystrego”</t>
  </si>
  <si>
    <t>ul. Bogdana Werona</t>
  </si>
  <si>
    <t>ul. Św. Józefa</t>
  </si>
  <si>
    <t>Osiedle Gielatówka</t>
  </si>
  <si>
    <t xml:space="preserve">Osiedle Za Potokiem </t>
  </si>
  <si>
    <t xml:space="preserve">ul. Nadwodnia </t>
  </si>
  <si>
    <t>ul. Kosy</t>
  </si>
  <si>
    <t>ul. Tadeusza Kościuszki</t>
  </si>
  <si>
    <t>ul. Osiedle Potok</t>
  </si>
  <si>
    <t>Osiedle Bustrycany</t>
  </si>
  <si>
    <t xml:space="preserve">ul. Cieplice </t>
  </si>
  <si>
    <t xml:space="preserve">ul. Rolna </t>
  </si>
  <si>
    <t xml:space="preserve">ul. Nadwodnia II </t>
  </si>
  <si>
    <t>Droga do Tartaku</t>
  </si>
  <si>
    <t>Droga „Do Słonka”</t>
  </si>
  <si>
    <t xml:space="preserve">ul. „Droga do cmentarza” </t>
  </si>
  <si>
    <t>ul. Polna</t>
  </si>
  <si>
    <t xml:space="preserve">ul. Orkana </t>
  </si>
  <si>
    <t>ul. Św. Wojciecha</t>
  </si>
  <si>
    <t>Droga łącznik Skrzypne do Czerwiennego</t>
  </si>
  <si>
    <t>Droga Kapłonówka</t>
  </si>
  <si>
    <t xml:space="preserve">ul. Leśna </t>
  </si>
  <si>
    <t xml:space="preserve">ul. Ogrodowa </t>
  </si>
  <si>
    <t>ul. Za Żor</t>
  </si>
  <si>
    <t>ul. Za Torem</t>
  </si>
  <si>
    <t>Lipowa</t>
  </si>
  <si>
    <t>os. Zawodzie</t>
  </si>
  <si>
    <t xml:space="preserve">ul. Ogrodowa II </t>
  </si>
  <si>
    <t>ul. Osiedle Janiki</t>
  </si>
  <si>
    <t>ul. Sportowa</t>
  </si>
  <si>
    <t>Dolna</t>
  </si>
  <si>
    <t>Droga do Gaculaków</t>
  </si>
  <si>
    <t>ul. Polna + Tewikiel</t>
  </si>
  <si>
    <t>ul. Osiedle Janiki II</t>
  </si>
  <si>
    <t>Bułkowa</t>
  </si>
  <si>
    <t>Droga poza Cmentarz</t>
  </si>
  <si>
    <t>Widokowa</t>
  </si>
  <si>
    <t xml:space="preserve">ul. Pod Górą </t>
  </si>
  <si>
    <t>ul. Jana Pawła II</t>
  </si>
  <si>
    <t>ul.Piłsudskiego</t>
  </si>
  <si>
    <t xml:space="preserve">ul. Na Potoczku </t>
  </si>
  <si>
    <t>Chodnik ul. Jana Pawła II</t>
  </si>
  <si>
    <t xml:space="preserve">ul. Rola Galicowa </t>
  </si>
  <si>
    <t>ul. Byliny II – droga do oczyszczalni</t>
  </si>
  <si>
    <t>Droga na cmentarz</t>
  </si>
  <si>
    <t xml:space="preserve">ul. Rola Galicowa II </t>
  </si>
  <si>
    <t>ul.Do Cisoniów</t>
  </si>
  <si>
    <t xml:space="preserve">ul. Szkolna </t>
  </si>
  <si>
    <t xml:space="preserve">ul. Szkolna II </t>
  </si>
  <si>
    <t>ul. Św. Stanisława Kostki</t>
  </si>
  <si>
    <t>Chodnik do szkoły</t>
  </si>
  <si>
    <t xml:space="preserve">ul. Wąska </t>
  </si>
  <si>
    <t>ul. Pod Górą</t>
  </si>
  <si>
    <t>Słoneczna</t>
  </si>
  <si>
    <t xml:space="preserve">ul. 75-lecie Ruchu Ludowego </t>
  </si>
  <si>
    <t>ul. Osiedle Cisonie</t>
  </si>
  <si>
    <t xml:space="preserve">ul. A. Suskiego </t>
  </si>
  <si>
    <t>ul. Wspólna</t>
  </si>
  <si>
    <t xml:space="preserve">Chodnik ul. A. Suskiego </t>
  </si>
  <si>
    <t>Droga do Cmentarza</t>
  </si>
  <si>
    <t xml:space="preserve">ul. A. Suskiego II </t>
  </si>
  <si>
    <t>ul.Droga do Buńdów</t>
  </si>
  <si>
    <t xml:space="preserve">ul. Osiedle Nowe </t>
  </si>
  <si>
    <t>Bałtyzory II</t>
  </si>
  <si>
    <t xml:space="preserve">ul. Osiedle Podlubelki </t>
  </si>
  <si>
    <t>Droga Gąsiorowa</t>
  </si>
  <si>
    <t xml:space="preserve">ul. Osiedle Pańskie </t>
  </si>
  <si>
    <t>Droga Bułkowa</t>
  </si>
  <si>
    <t xml:space="preserve">ul. Zakopiańska (obok budynku Urzędu Gminy) </t>
  </si>
  <si>
    <t>Do Mrowców</t>
  </si>
  <si>
    <t xml:space="preserve">ul. Zakopiańska II (Zakopiańska Boczna) </t>
  </si>
  <si>
    <t xml:space="preserve">ul. Zakopiańska III </t>
  </si>
  <si>
    <t xml:space="preserve">ul. Zakopiańska IV </t>
  </si>
  <si>
    <t xml:space="preserve">Droga Pod Ranisberg </t>
  </si>
  <si>
    <t>ul. Droga do Chlipałów</t>
  </si>
  <si>
    <t xml:space="preserve">ul. A. Suskiego - Młynówka </t>
  </si>
  <si>
    <t xml:space="preserve">ul. A. Suskiego III cmentarz, parking </t>
  </si>
  <si>
    <t>os. Nowe II</t>
  </si>
  <si>
    <t xml:space="preserve">ul. Polna Barć </t>
  </si>
  <si>
    <t>Droga do Barci</t>
  </si>
  <si>
    <t>ul. Zakopiańska V Stacja Uzdatniania Wody</t>
  </si>
  <si>
    <t>Wykaz dróg gminnych</t>
  </si>
  <si>
    <t>ul. Kolejowa + droga do oś. Kopaczyska</t>
  </si>
  <si>
    <t>Osiedle Stanki/ Osiedle Byliny</t>
  </si>
  <si>
    <t>Do budynku oś. Stanki 4 B</t>
  </si>
  <si>
    <r>
      <rPr>
        <i/>
        <sz val="9"/>
        <color theme="1"/>
        <rFont val="Calibri"/>
        <family val="2"/>
        <charset val="238"/>
        <scheme val="minor"/>
      </rPr>
      <t>Załącznik Nr 9 do SWZ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</si>
  <si>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dz. Ewid 1138</t>
  </si>
  <si>
    <t>oś. Kopaczyska</t>
  </si>
  <si>
    <t>oś. Kopaczyska I</t>
  </si>
  <si>
    <t>Od ul. Wierchowej                                   w Skrzypnem do skrzyżowania z drogą powiatową    Szaflary - Ząb</t>
  </si>
  <si>
    <t xml:space="preserve">dz. ewid. nr 2683/1 Droga Maciudowa </t>
  </si>
  <si>
    <t>dz.ewid. nr  8746</t>
  </si>
  <si>
    <t>ul. Stopki I</t>
  </si>
  <si>
    <t>ul. Stopki II</t>
  </si>
  <si>
    <t xml:space="preserve">ul. Krzywa II </t>
  </si>
  <si>
    <t>Suma długości</t>
  </si>
  <si>
    <t>Samochód</t>
  </si>
  <si>
    <t>Ciągnik</t>
  </si>
  <si>
    <t>Razem</t>
  </si>
  <si>
    <t>ul. K S Wyszyńskiego</t>
  </si>
  <si>
    <t>Kolorem</t>
  </si>
  <si>
    <t xml:space="preserve">oznaczono drogi na których dopuszcza się odśnieżanie dróg ciągnikiem </t>
  </si>
  <si>
    <t>oznaczono drogi przeznaczone do odśnieżania samochodem. Wyklucza się odśnieżanie ciągnikiem bez uzyskania dodatkowej decyzji Sołtysów poszczególnych Sołectw oraz Wójta Gminy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</si>
</sst>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6"/>
      <color theme="1"/>
      <name val="Arial"/>
      <family val="2"/>
      <charset val="238"/>
    </font>
    <font>
      <sz val="5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3" fontId="5" fillId="3" borderId="10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3" fontId="5" fillId="3" borderId="15" xfId="0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3" fontId="5" fillId="3" borderId="19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3" fontId="5" fillId="4" borderId="10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3" fontId="5" fillId="3" borderId="14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/>
    </xf>
    <xf numFmtId="3" fontId="13" fillId="3" borderId="17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3" fontId="1" fillId="3" borderId="17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3" fontId="13" fillId="2" borderId="31" xfId="0" applyNumberFormat="1" applyFont="1" applyFill="1" applyBorder="1" applyAlignment="1">
      <alignment horizontal="center" vertical="center"/>
    </xf>
    <xf numFmtId="3" fontId="1" fillId="2" borderId="36" xfId="0" applyNumberFormat="1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/>
    </xf>
    <xf numFmtId="3" fontId="13" fillId="0" borderId="40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4" borderId="0" xfId="0" applyFill="1"/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1"/>
  <sheetViews>
    <sheetView tabSelected="1" topLeftCell="A22" zoomScaleNormal="100" workbookViewId="0">
      <selection activeCell="W46" sqref="W46"/>
    </sheetView>
  </sheetViews>
  <sheetFormatPr defaultRowHeight="15" x14ac:dyDescent="0.25"/>
  <cols>
    <col min="1" max="1" width="12.7109375" customWidth="1"/>
    <col min="2" max="2" width="7.7109375" customWidth="1"/>
    <col min="3" max="3" width="12.7109375" customWidth="1"/>
    <col min="4" max="4" width="7.7109375" customWidth="1"/>
    <col min="5" max="5" width="10.7109375" customWidth="1"/>
    <col min="6" max="6" width="6.7109375" customWidth="1"/>
    <col min="7" max="7" width="10.7109375" customWidth="1"/>
    <col min="8" max="8" width="6.7109375" customWidth="1"/>
    <col min="9" max="9" width="13.7109375" customWidth="1"/>
    <col min="10" max="13" width="6.7109375" customWidth="1"/>
    <col min="14" max="14" width="8.7109375" customWidth="1"/>
    <col min="15" max="15" width="6.7109375" customWidth="1"/>
  </cols>
  <sheetData>
    <row r="1" spans="1:18" ht="22.5" customHeight="1" x14ac:dyDescent="0.25">
      <c r="E1" s="91" t="s">
        <v>110</v>
      </c>
      <c r="F1" s="91"/>
      <c r="G1" s="91"/>
      <c r="H1" s="91"/>
      <c r="I1" s="91"/>
      <c r="K1" s="101"/>
      <c r="L1" s="101"/>
      <c r="N1" s="11" t="s">
        <v>114</v>
      </c>
      <c r="P1" s="12"/>
      <c r="R1" s="11"/>
    </row>
    <row r="2" spans="1:18" ht="15.75" thickBot="1" x14ac:dyDescent="0.3">
      <c r="A2" s="89" t="s">
        <v>0</v>
      </c>
      <c r="B2" s="105"/>
      <c r="C2" s="106" t="s">
        <v>1</v>
      </c>
      <c r="D2" s="105"/>
      <c r="E2" s="106" t="s">
        <v>2</v>
      </c>
      <c r="F2" s="90"/>
      <c r="G2" s="89" t="s">
        <v>3</v>
      </c>
      <c r="H2" s="90"/>
      <c r="I2" s="89" t="s">
        <v>4</v>
      </c>
      <c r="J2" s="90"/>
      <c r="K2" s="89" t="s">
        <v>5</v>
      </c>
      <c r="L2" s="100"/>
      <c r="M2" s="90"/>
      <c r="N2" s="89" t="s">
        <v>6</v>
      </c>
      <c r="O2" s="90"/>
      <c r="P2" s="1"/>
      <c r="Q2" s="11"/>
      <c r="R2" s="11"/>
    </row>
    <row r="3" spans="1:18" ht="19.5" thickTop="1" thickBot="1" x14ac:dyDescent="0.3">
      <c r="A3" s="2" t="s">
        <v>7</v>
      </c>
      <c r="B3" s="2" t="s">
        <v>8</v>
      </c>
      <c r="C3" s="3" t="s">
        <v>7</v>
      </c>
      <c r="D3" s="4" t="s">
        <v>8</v>
      </c>
      <c r="E3" s="5" t="s">
        <v>7</v>
      </c>
      <c r="F3" s="6" t="s">
        <v>8</v>
      </c>
      <c r="G3" s="3" t="s">
        <v>7</v>
      </c>
      <c r="H3" s="6" t="s">
        <v>8</v>
      </c>
      <c r="I3" s="3" t="s">
        <v>7</v>
      </c>
      <c r="J3" s="6" t="s">
        <v>8</v>
      </c>
      <c r="K3" s="94" t="s">
        <v>7</v>
      </c>
      <c r="L3" s="95"/>
      <c r="M3" s="2" t="s">
        <v>8</v>
      </c>
      <c r="N3" s="3" t="s">
        <v>7</v>
      </c>
      <c r="O3" s="6" t="s">
        <v>8</v>
      </c>
      <c r="P3" s="11"/>
      <c r="Q3" s="11"/>
      <c r="R3" s="11"/>
    </row>
    <row r="4" spans="1:18" ht="15.75" thickTop="1" x14ac:dyDescent="0.25">
      <c r="A4" s="32" t="s">
        <v>9</v>
      </c>
      <c r="B4" s="33">
        <v>435</v>
      </c>
      <c r="C4" s="18" t="s">
        <v>10</v>
      </c>
      <c r="D4" s="19">
        <v>1622</v>
      </c>
      <c r="E4" s="32" t="s">
        <v>11</v>
      </c>
      <c r="F4" s="33">
        <v>860</v>
      </c>
      <c r="G4" s="18" t="s">
        <v>12</v>
      </c>
      <c r="H4" s="29">
        <v>3220</v>
      </c>
      <c r="I4" s="18" t="s">
        <v>13</v>
      </c>
      <c r="J4" s="29">
        <v>2352</v>
      </c>
      <c r="K4" s="96" t="s">
        <v>14</v>
      </c>
      <c r="L4" s="97"/>
      <c r="M4" s="29">
        <v>1158</v>
      </c>
      <c r="N4" s="36" t="s">
        <v>15</v>
      </c>
      <c r="O4" s="37">
        <v>211</v>
      </c>
      <c r="P4" s="11"/>
      <c r="Q4" s="11"/>
      <c r="R4" s="11"/>
    </row>
    <row r="5" spans="1:18" x14ac:dyDescent="0.25">
      <c r="A5" s="20" t="s">
        <v>16</v>
      </c>
      <c r="B5" s="15">
        <v>252</v>
      </c>
      <c r="C5" s="20" t="s">
        <v>17</v>
      </c>
      <c r="D5" s="35">
        <v>533</v>
      </c>
      <c r="E5" s="14" t="s">
        <v>18</v>
      </c>
      <c r="F5" s="15">
        <v>805</v>
      </c>
      <c r="G5" s="20" t="s">
        <v>19</v>
      </c>
      <c r="H5" s="15">
        <v>1408</v>
      </c>
      <c r="I5" s="20" t="s">
        <v>20</v>
      </c>
      <c r="J5" s="15">
        <v>145</v>
      </c>
      <c r="K5" s="92" t="s">
        <v>21</v>
      </c>
      <c r="L5" s="93"/>
      <c r="M5" s="31">
        <v>408</v>
      </c>
      <c r="N5" s="24" t="s">
        <v>22</v>
      </c>
      <c r="O5" s="25">
        <v>515</v>
      </c>
      <c r="P5" s="11"/>
      <c r="Q5" s="11"/>
      <c r="R5" s="11"/>
    </row>
    <row r="6" spans="1:18" ht="29.25" x14ac:dyDescent="0.25">
      <c r="A6" s="20" t="s">
        <v>111</v>
      </c>
      <c r="B6" s="15">
        <v>640</v>
      </c>
      <c r="C6" s="20" t="s">
        <v>23</v>
      </c>
      <c r="D6" s="21">
        <v>1549</v>
      </c>
      <c r="E6" s="30" t="s">
        <v>24</v>
      </c>
      <c r="F6" s="15">
        <v>910</v>
      </c>
      <c r="G6" s="20" t="s">
        <v>25</v>
      </c>
      <c r="H6" s="31">
        <v>52</v>
      </c>
      <c r="I6" s="20" t="s">
        <v>26</v>
      </c>
      <c r="J6" s="15">
        <v>596</v>
      </c>
      <c r="K6" s="92" t="s">
        <v>27</v>
      </c>
      <c r="L6" s="93"/>
      <c r="M6" s="15">
        <v>1416</v>
      </c>
      <c r="N6" s="24" t="s">
        <v>123</v>
      </c>
      <c r="O6" s="25">
        <v>100</v>
      </c>
      <c r="P6" s="11"/>
      <c r="Q6" s="11"/>
      <c r="R6" s="11"/>
    </row>
    <row r="7" spans="1:18" ht="19.5" x14ac:dyDescent="0.25">
      <c r="A7" s="20" t="s">
        <v>22</v>
      </c>
      <c r="B7" s="15">
        <v>261</v>
      </c>
      <c r="C7" s="20" t="s">
        <v>29</v>
      </c>
      <c r="D7" s="21">
        <v>550</v>
      </c>
      <c r="E7" s="30" t="s">
        <v>30</v>
      </c>
      <c r="F7" s="15">
        <v>602</v>
      </c>
      <c r="G7" s="20" t="s">
        <v>31</v>
      </c>
      <c r="H7" s="15">
        <v>650</v>
      </c>
      <c r="I7" s="20" t="s">
        <v>32</v>
      </c>
      <c r="J7" s="15">
        <v>1040</v>
      </c>
      <c r="K7" s="98" t="s">
        <v>33</v>
      </c>
      <c r="L7" s="99"/>
      <c r="M7" s="26">
        <v>852</v>
      </c>
      <c r="N7" s="20" t="s">
        <v>28</v>
      </c>
      <c r="O7" s="15">
        <v>188</v>
      </c>
      <c r="P7" s="11"/>
      <c r="Q7" s="11"/>
      <c r="R7" s="11"/>
    </row>
    <row r="8" spans="1:18" ht="19.5" x14ac:dyDescent="0.25">
      <c r="A8" s="20" t="s">
        <v>34</v>
      </c>
      <c r="B8" s="15">
        <v>397</v>
      </c>
      <c r="C8" s="20" t="s">
        <v>35</v>
      </c>
      <c r="D8" s="15">
        <v>690</v>
      </c>
      <c r="E8" s="20" t="s">
        <v>36</v>
      </c>
      <c r="F8" s="15">
        <v>492</v>
      </c>
      <c r="G8" s="24" t="s">
        <v>37</v>
      </c>
      <c r="H8" s="25">
        <v>466</v>
      </c>
      <c r="I8" s="20" t="s">
        <v>38</v>
      </c>
      <c r="J8" s="15">
        <v>1000</v>
      </c>
      <c r="K8" s="92" t="s">
        <v>39</v>
      </c>
      <c r="L8" s="93"/>
      <c r="M8" s="15">
        <v>350</v>
      </c>
      <c r="N8" s="20" t="s">
        <v>16</v>
      </c>
      <c r="O8" s="15">
        <v>930</v>
      </c>
      <c r="P8" s="11"/>
      <c r="Q8" s="11"/>
      <c r="R8" s="11"/>
    </row>
    <row r="9" spans="1:18" ht="15" customHeight="1" x14ac:dyDescent="0.25">
      <c r="A9" s="56" t="s">
        <v>41</v>
      </c>
      <c r="B9" s="57">
        <v>54</v>
      </c>
      <c r="C9" s="56" t="s">
        <v>112</v>
      </c>
      <c r="D9" s="57">
        <v>1634</v>
      </c>
      <c r="E9" s="56" t="s">
        <v>19</v>
      </c>
      <c r="F9" s="17">
        <v>915</v>
      </c>
      <c r="G9" s="58" t="s">
        <v>42</v>
      </c>
      <c r="H9" s="59">
        <v>187</v>
      </c>
      <c r="I9" s="56" t="s">
        <v>43</v>
      </c>
      <c r="J9" s="17">
        <v>251</v>
      </c>
      <c r="K9" s="103" t="s">
        <v>44</v>
      </c>
      <c r="L9" s="104"/>
      <c r="M9" s="59">
        <v>107</v>
      </c>
      <c r="N9" s="20" t="s">
        <v>40</v>
      </c>
      <c r="O9" s="15">
        <v>390</v>
      </c>
      <c r="P9" s="11"/>
      <c r="Q9" s="11"/>
      <c r="R9" s="11"/>
    </row>
    <row r="10" spans="1:18" ht="29.25" x14ac:dyDescent="0.25">
      <c r="A10" s="20" t="s">
        <v>46</v>
      </c>
      <c r="B10" s="15">
        <v>659</v>
      </c>
      <c r="C10" s="20" t="s">
        <v>52</v>
      </c>
      <c r="D10" s="15">
        <v>1329</v>
      </c>
      <c r="E10" s="20" t="s">
        <v>47</v>
      </c>
      <c r="F10" s="15">
        <v>494</v>
      </c>
      <c r="G10" s="20" t="s">
        <v>48</v>
      </c>
      <c r="H10" s="31">
        <v>445</v>
      </c>
      <c r="I10" s="20" t="s">
        <v>49</v>
      </c>
      <c r="J10" s="15">
        <v>420</v>
      </c>
      <c r="K10" s="88"/>
      <c r="L10" s="88"/>
      <c r="M10" s="7"/>
      <c r="N10" s="20" t="s">
        <v>50</v>
      </c>
      <c r="O10" s="15">
        <v>400</v>
      </c>
      <c r="P10" s="11"/>
      <c r="Q10" s="11"/>
      <c r="R10" s="11"/>
    </row>
    <row r="11" spans="1:18" ht="39.950000000000003" customHeight="1" x14ac:dyDescent="0.25">
      <c r="A11" s="20" t="s">
        <v>51</v>
      </c>
      <c r="B11" s="15">
        <v>1394</v>
      </c>
      <c r="C11" s="24" t="s">
        <v>57</v>
      </c>
      <c r="D11" s="25">
        <v>1169</v>
      </c>
      <c r="E11" s="20" t="s">
        <v>53</v>
      </c>
      <c r="F11" s="15">
        <v>550</v>
      </c>
      <c r="G11" s="20" t="s">
        <v>54</v>
      </c>
      <c r="H11" s="15">
        <v>398</v>
      </c>
      <c r="I11" s="61" t="s">
        <v>118</v>
      </c>
      <c r="J11" s="34">
        <v>337</v>
      </c>
      <c r="K11" s="88"/>
      <c r="L11" s="88"/>
      <c r="M11" s="7"/>
      <c r="N11" s="24" t="s">
        <v>55</v>
      </c>
      <c r="O11" s="25">
        <v>140</v>
      </c>
      <c r="P11" s="11"/>
      <c r="Q11" s="11"/>
      <c r="R11" s="11"/>
    </row>
    <row r="12" spans="1:18" ht="40.5" customHeight="1" thickBot="1" x14ac:dyDescent="0.3">
      <c r="A12" s="20" t="s">
        <v>56</v>
      </c>
      <c r="B12" s="15">
        <v>201</v>
      </c>
      <c r="C12" s="24" t="s">
        <v>62</v>
      </c>
      <c r="D12" s="25">
        <v>135</v>
      </c>
      <c r="E12" s="20" t="s">
        <v>58</v>
      </c>
      <c r="F12" s="15">
        <v>227</v>
      </c>
      <c r="G12" s="60" t="s">
        <v>128</v>
      </c>
      <c r="H12" s="31">
        <v>1392</v>
      </c>
      <c r="I12" s="22" t="s">
        <v>120</v>
      </c>
      <c r="J12" s="23">
        <v>550</v>
      </c>
      <c r="K12" s="88"/>
      <c r="L12" s="88"/>
      <c r="M12" s="7"/>
      <c r="N12" s="45" t="s">
        <v>60</v>
      </c>
      <c r="O12" s="46">
        <v>200</v>
      </c>
      <c r="P12" s="11"/>
      <c r="Q12" s="11"/>
      <c r="R12" s="11"/>
    </row>
    <row r="13" spans="1:18" ht="21" thickTop="1" thickBot="1" x14ac:dyDescent="0.3">
      <c r="A13" s="20" t="s">
        <v>61</v>
      </c>
      <c r="B13" s="31">
        <v>2240</v>
      </c>
      <c r="C13" s="16" t="s">
        <v>67</v>
      </c>
      <c r="D13" s="17">
        <v>3215</v>
      </c>
      <c r="E13" s="20" t="s">
        <v>45</v>
      </c>
      <c r="F13" s="15">
        <v>600</v>
      </c>
      <c r="G13" s="27" t="s">
        <v>63</v>
      </c>
      <c r="H13" s="28">
        <v>92</v>
      </c>
      <c r="I13" s="8"/>
      <c r="J13" s="51"/>
      <c r="K13" s="113"/>
      <c r="L13" s="88"/>
      <c r="M13" s="7"/>
      <c r="N13" s="20" t="s">
        <v>64</v>
      </c>
      <c r="O13" s="15">
        <v>907</v>
      </c>
      <c r="P13" s="11"/>
      <c r="Q13" s="11"/>
      <c r="R13" s="11"/>
    </row>
    <row r="14" spans="1:18" ht="30.75" thickTop="1" thickBot="1" x14ac:dyDescent="0.3">
      <c r="A14" s="18" t="s">
        <v>66</v>
      </c>
      <c r="B14" s="29">
        <v>1611</v>
      </c>
      <c r="C14" s="24" t="s">
        <v>70</v>
      </c>
      <c r="D14" s="26">
        <v>600</v>
      </c>
      <c r="E14" s="16" t="s">
        <v>68</v>
      </c>
      <c r="F14" s="17">
        <v>547</v>
      </c>
      <c r="G14" s="39" t="s">
        <v>119</v>
      </c>
      <c r="H14" s="40">
        <v>100</v>
      </c>
      <c r="I14" s="8"/>
      <c r="J14" s="52"/>
      <c r="K14" s="113"/>
      <c r="L14" s="88"/>
      <c r="M14" s="7"/>
      <c r="N14" s="27" t="s">
        <v>65</v>
      </c>
      <c r="O14" s="28">
        <v>432</v>
      </c>
      <c r="P14" s="13"/>
      <c r="Q14" s="11"/>
      <c r="R14" s="11"/>
    </row>
    <row r="15" spans="1:18" ht="30.75" thickTop="1" thickBot="1" x14ac:dyDescent="0.3">
      <c r="A15" s="20" t="s">
        <v>69</v>
      </c>
      <c r="B15" s="15">
        <v>183</v>
      </c>
      <c r="C15" s="24" t="s">
        <v>72</v>
      </c>
      <c r="D15" s="25">
        <v>620</v>
      </c>
      <c r="E15" s="16" t="s">
        <v>116</v>
      </c>
      <c r="F15" s="15">
        <v>200</v>
      </c>
      <c r="G15" s="22" t="s">
        <v>59</v>
      </c>
      <c r="H15" s="44">
        <v>283</v>
      </c>
      <c r="I15" s="8"/>
      <c r="J15" s="52"/>
      <c r="K15" s="113"/>
      <c r="L15" s="88"/>
      <c r="M15" s="7"/>
      <c r="N15" s="47"/>
      <c r="O15" s="53"/>
      <c r="P15" s="11"/>
      <c r="Q15" s="11"/>
      <c r="R15" s="11"/>
    </row>
    <row r="16" spans="1:18" ht="20.25" thickTop="1" x14ac:dyDescent="0.25">
      <c r="A16" s="20" t="s">
        <v>71</v>
      </c>
      <c r="B16" s="15">
        <v>2380</v>
      </c>
      <c r="C16" s="20" t="s">
        <v>121</v>
      </c>
      <c r="D16" s="15">
        <v>799</v>
      </c>
      <c r="E16" s="20" t="s">
        <v>73</v>
      </c>
      <c r="F16" s="15">
        <v>226</v>
      </c>
      <c r="G16" s="8"/>
      <c r="H16" s="49"/>
      <c r="I16" s="8"/>
      <c r="J16" s="52"/>
      <c r="K16" s="113"/>
      <c r="L16" s="88"/>
      <c r="M16" s="7"/>
      <c r="N16" s="47"/>
      <c r="O16" s="54"/>
      <c r="P16" s="11"/>
      <c r="Q16" s="11"/>
      <c r="R16" s="11"/>
    </row>
    <row r="17" spans="1:18" x14ac:dyDescent="0.25">
      <c r="A17" s="20" t="s">
        <v>74</v>
      </c>
      <c r="B17" s="15">
        <v>450</v>
      </c>
      <c r="C17" s="24" t="s">
        <v>122</v>
      </c>
      <c r="D17" s="25">
        <v>273</v>
      </c>
      <c r="E17" s="24" t="s">
        <v>75</v>
      </c>
      <c r="F17" s="25">
        <v>228</v>
      </c>
      <c r="G17" s="8"/>
      <c r="H17" s="7"/>
      <c r="I17" s="8"/>
      <c r="J17" s="52"/>
      <c r="K17" s="113"/>
      <c r="L17" s="88"/>
      <c r="M17" s="7"/>
      <c r="N17" s="47"/>
      <c r="O17" s="54"/>
      <c r="P17" s="11"/>
      <c r="Q17" s="11"/>
      <c r="R17" s="11"/>
    </row>
    <row r="18" spans="1:18" ht="19.5" x14ac:dyDescent="0.25">
      <c r="A18" s="20" t="s">
        <v>76</v>
      </c>
      <c r="B18" s="15">
        <v>313</v>
      </c>
      <c r="C18" s="20" t="s">
        <v>78</v>
      </c>
      <c r="D18" s="15">
        <v>2100</v>
      </c>
      <c r="E18" s="24" t="s">
        <v>79</v>
      </c>
      <c r="F18" s="25">
        <v>250</v>
      </c>
      <c r="G18" s="8"/>
      <c r="H18" s="7"/>
      <c r="I18" s="8"/>
      <c r="J18" s="52"/>
      <c r="K18" s="113"/>
      <c r="L18" s="88"/>
      <c r="M18" s="7"/>
      <c r="N18" s="47"/>
      <c r="O18" s="54"/>
      <c r="P18" s="11"/>
      <c r="Q18" s="11"/>
      <c r="R18" s="11"/>
    </row>
    <row r="19" spans="1:18" x14ac:dyDescent="0.25">
      <c r="A19" s="20" t="s">
        <v>77</v>
      </c>
      <c r="B19" s="15">
        <v>120</v>
      </c>
      <c r="C19" s="20" t="s">
        <v>81</v>
      </c>
      <c r="D19" s="15">
        <v>830</v>
      </c>
      <c r="E19" s="20" t="s">
        <v>82</v>
      </c>
      <c r="F19" s="31">
        <v>153</v>
      </c>
      <c r="G19" s="8"/>
      <c r="H19" s="7"/>
      <c r="I19" s="8"/>
      <c r="J19" s="52"/>
      <c r="K19" s="113"/>
      <c r="L19" s="88"/>
      <c r="M19" s="7"/>
      <c r="N19" s="47"/>
      <c r="O19" s="54"/>
      <c r="P19" s="11"/>
      <c r="Q19" s="11"/>
      <c r="R19" s="11"/>
    </row>
    <row r="20" spans="1:18" ht="20.25" thickBot="1" x14ac:dyDescent="0.3">
      <c r="A20" s="20" t="s">
        <v>80</v>
      </c>
      <c r="B20" s="15">
        <v>272</v>
      </c>
      <c r="C20" s="24" t="s">
        <v>84</v>
      </c>
      <c r="D20" s="25">
        <v>228</v>
      </c>
      <c r="E20" s="27" t="s">
        <v>117</v>
      </c>
      <c r="F20" s="28">
        <v>649</v>
      </c>
      <c r="G20" s="8"/>
      <c r="H20" s="7"/>
      <c r="I20" s="8"/>
      <c r="J20" s="52"/>
      <c r="K20" s="113"/>
      <c r="L20" s="88"/>
      <c r="M20" s="7"/>
      <c r="N20" s="47"/>
      <c r="O20" s="54"/>
      <c r="P20" s="11"/>
      <c r="Q20" s="11"/>
      <c r="R20" s="11"/>
    </row>
    <row r="21" spans="1:18" ht="21" thickTop="1" thickBot="1" x14ac:dyDescent="0.3">
      <c r="A21" s="20" t="s">
        <v>83</v>
      </c>
      <c r="B21" s="15">
        <v>407</v>
      </c>
      <c r="C21" s="24" t="s">
        <v>86</v>
      </c>
      <c r="D21" s="25">
        <v>260</v>
      </c>
      <c r="E21" s="38" t="s">
        <v>115</v>
      </c>
      <c r="F21" s="41">
        <v>175</v>
      </c>
      <c r="G21" s="8"/>
      <c r="H21" s="7"/>
      <c r="I21" s="8"/>
      <c r="J21" s="52"/>
      <c r="K21" s="113"/>
      <c r="L21" s="88"/>
      <c r="M21" s="7"/>
      <c r="N21" s="47"/>
      <c r="O21" s="54"/>
      <c r="P21" s="11"/>
      <c r="Q21" s="11"/>
      <c r="R21" s="11"/>
    </row>
    <row r="22" spans="1:18" ht="20.25" thickTop="1" x14ac:dyDescent="0.25">
      <c r="A22" s="20" t="s">
        <v>85</v>
      </c>
      <c r="B22" s="15">
        <v>2126</v>
      </c>
      <c r="C22" s="24" t="s">
        <v>88</v>
      </c>
      <c r="D22" s="25">
        <v>209</v>
      </c>
      <c r="E22" s="8"/>
      <c r="F22" s="49"/>
      <c r="G22" s="8"/>
      <c r="H22" s="7"/>
      <c r="I22" s="8"/>
      <c r="J22" s="52"/>
      <c r="K22" s="113"/>
      <c r="L22" s="88"/>
      <c r="M22" s="7"/>
      <c r="N22" s="47"/>
      <c r="O22" s="54"/>
      <c r="P22" s="11"/>
      <c r="Q22" s="11"/>
      <c r="R22" s="11"/>
    </row>
    <row r="23" spans="1:18" ht="19.5" x14ac:dyDescent="0.25">
      <c r="A23" s="24" t="s">
        <v>87</v>
      </c>
      <c r="B23" s="26">
        <v>2797</v>
      </c>
      <c r="C23" s="20" t="s">
        <v>90</v>
      </c>
      <c r="D23" s="31">
        <v>300</v>
      </c>
      <c r="E23" s="8"/>
      <c r="F23" s="7"/>
      <c r="G23" s="8"/>
      <c r="H23" s="7"/>
      <c r="I23" s="8"/>
      <c r="J23" s="52"/>
      <c r="K23" s="113"/>
      <c r="L23" s="88"/>
      <c r="M23" s="7"/>
      <c r="N23" s="47"/>
      <c r="O23" s="54"/>
      <c r="P23" s="11"/>
      <c r="Q23" s="11"/>
      <c r="R23" s="11"/>
    </row>
    <row r="24" spans="1:18" x14ac:dyDescent="0.25">
      <c r="A24" s="24" t="s">
        <v>89</v>
      </c>
      <c r="B24" s="25">
        <v>145</v>
      </c>
      <c r="C24" s="42" t="s">
        <v>92</v>
      </c>
      <c r="D24" s="26">
        <v>260</v>
      </c>
      <c r="E24" s="8"/>
      <c r="F24" s="7"/>
      <c r="G24" s="8"/>
      <c r="H24" s="7"/>
      <c r="I24" s="8"/>
      <c r="J24" s="52"/>
      <c r="K24" s="113"/>
      <c r="L24" s="88"/>
      <c r="M24" s="7"/>
      <c r="N24" s="47"/>
      <c r="O24" s="54"/>
      <c r="P24" s="11"/>
      <c r="Q24" s="11"/>
      <c r="R24" s="11"/>
    </row>
    <row r="25" spans="1:18" x14ac:dyDescent="0.25">
      <c r="A25" s="20" t="s">
        <v>91</v>
      </c>
      <c r="B25" s="15">
        <v>1244</v>
      </c>
      <c r="C25" s="24" t="s">
        <v>94</v>
      </c>
      <c r="D25" s="25">
        <v>500</v>
      </c>
      <c r="E25" s="8"/>
      <c r="F25" s="7"/>
      <c r="G25" s="8"/>
      <c r="H25" s="7"/>
      <c r="I25" s="8"/>
      <c r="J25" s="52"/>
      <c r="K25" s="113"/>
      <c r="L25" s="88"/>
      <c r="M25" s="7"/>
      <c r="N25" s="47"/>
      <c r="O25" s="54"/>
      <c r="P25" s="11"/>
      <c r="Q25" s="11"/>
      <c r="R25" s="11"/>
    </row>
    <row r="26" spans="1:18" ht="19.5" x14ac:dyDescent="0.25">
      <c r="A26" s="20" t="s">
        <v>93</v>
      </c>
      <c r="B26" s="15">
        <v>1565</v>
      </c>
      <c r="C26" s="20" t="s">
        <v>96</v>
      </c>
      <c r="D26" s="31">
        <v>1300</v>
      </c>
      <c r="E26" s="8"/>
      <c r="F26" s="7"/>
      <c r="G26" s="8"/>
      <c r="H26" s="7"/>
      <c r="I26" s="8"/>
      <c r="J26" s="52"/>
      <c r="K26" s="113"/>
      <c r="L26" s="88"/>
      <c r="M26" s="7"/>
      <c r="N26" s="47"/>
      <c r="O26" s="54"/>
      <c r="P26" s="11"/>
      <c r="Q26" s="11"/>
      <c r="R26" s="11"/>
    </row>
    <row r="27" spans="1:18" x14ac:dyDescent="0.25">
      <c r="A27" s="20" t="s">
        <v>95</v>
      </c>
      <c r="B27" s="15">
        <v>335</v>
      </c>
      <c r="C27" s="24" t="s">
        <v>98</v>
      </c>
      <c r="D27" s="26">
        <v>165</v>
      </c>
      <c r="E27" s="8"/>
      <c r="F27" s="7"/>
      <c r="G27" s="8"/>
      <c r="H27" s="7"/>
      <c r="I27" s="8"/>
      <c r="J27" s="52"/>
      <c r="K27" s="113"/>
      <c r="L27" s="88"/>
      <c r="M27" s="7"/>
      <c r="N27" s="47"/>
      <c r="O27" s="54"/>
      <c r="P27" s="11"/>
      <c r="Q27" s="11"/>
      <c r="R27" s="11"/>
    </row>
    <row r="28" spans="1:18" ht="30" thickBot="1" x14ac:dyDescent="0.3">
      <c r="A28" s="20" t="s">
        <v>97</v>
      </c>
      <c r="B28" s="15">
        <v>249</v>
      </c>
      <c r="C28" s="43" t="s">
        <v>113</v>
      </c>
      <c r="D28" s="23">
        <v>145</v>
      </c>
      <c r="E28" s="8"/>
      <c r="F28" s="7"/>
      <c r="G28" s="8"/>
      <c r="H28" s="7"/>
      <c r="I28" s="8"/>
      <c r="J28" s="52"/>
      <c r="K28" s="113"/>
      <c r="L28" s="88"/>
      <c r="M28" s="7"/>
      <c r="N28" s="47"/>
      <c r="O28" s="54"/>
      <c r="P28" s="11"/>
      <c r="Q28" s="11"/>
      <c r="R28" s="11"/>
    </row>
    <row r="29" spans="1:18" ht="30" thickTop="1" x14ac:dyDescent="0.25">
      <c r="A29" s="20" t="s">
        <v>99</v>
      </c>
      <c r="B29" s="31">
        <v>403</v>
      </c>
      <c r="C29" s="8"/>
      <c r="D29" s="49"/>
      <c r="E29" s="8"/>
      <c r="F29" s="7"/>
      <c r="G29" s="8"/>
      <c r="H29" s="7"/>
      <c r="I29" s="8"/>
      <c r="J29" s="52"/>
      <c r="K29" s="113"/>
      <c r="L29" s="88"/>
      <c r="M29" s="7"/>
      <c r="N29" s="47"/>
      <c r="O29" s="54"/>
      <c r="P29" s="11"/>
      <c r="Q29" s="11"/>
      <c r="R29" s="11"/>
    </row>
    <row r="30" spans="1:18" x14ac:dyDescent="0.25">
      <c r="A30" s="24" t="s">
        <v>100</v>
      </c>
      <c r="B30" s="25">
        <v>119</v>
      </c>
      <c r="C30" s="8"/>
      <c r="D30" s="7"/>
      <c r="E30" s="8"/>
      <c r="F30" s="7"/>
      <c r="G30" s="8"/>
      <c r="H30" s="7"/>
      <c r="I30" s="8"/>
      <c r="J30" s="52"/>
      <c r="K30" s="113"/>
      <c r="L30" s="88"/>
      <c r="M30" s="7"/>
      <c r="N30" s="47"/>
      <c r="O30" s="54"/>
      <c r="P30" s="11"/>
      <c r="Q30" s="11"/>
      <c r="R30" s="11"/>
    </row>
    <row r="31" spans="1:18" x14ac:dyDescent="0.25">
      <c r="A31" s="24" t="s">
        <v>101</v>
      </c>
      <c r="B31" s="25">
        <v>126</v>
      </c>
      <c r="C31" s="8"/>
      <c r="D31" s="7"/>
      <c r="E31" s="8"/>
      <c r="F31" s="7"/>
      <c r="G31" s="8"/>
      <c r="H31" s="7"/>
      <c r="I31" s="8"/>
      <c r="J31" s="52"/>
      <c r="K31" s="113"/>
      <c r="L31" s="88"/>
      <c r="M31" s="7"/>
      <c r="N31" s="47"/>
      <c r="O31" s="54"/>
      <c r="P31" s="11"/>
      <c r="Q31" s="11"/>
      <c r="R31" s="11"/>
    </row>
    <row r="32" spans="1:18" ht="19.5" x14ac:dyDescent="0.25">
      <c r="A32" s="20" t="s">
        <v>102</v>
      </c>
      <c r="B32" s="15">
        <v>190</v>
      </c>
      <c r="C32" s="8"/>
      <c r="D32" s="7"/>
      <c r="E32" s="8"/>
      <c r="F32" s="7"/>
      <c r="G32" s="8"/>
      <c r="H32" s="7"/>
      <c r="I32" s="8"/>
      <c r="J32" s="52"/>
      <c r="K32" s="113"/>
      <c r="L32" s="88"/>
      <c r="M32" s="7"/>
      <c r="N32" s="47"/>
      <c r="O32" s="54"/>
      <c r="P32" s="11"/>
      <c r="Q32" s="11"/>
      <c r="R32" s="11"/>
    </row>
    <row r="33" spans="1:18" ht="19.5" x14ac:dyDescent="0.25">
      <c r="A33" s="20" t="s">
        <v>103</v>
      </c>
      <c r="B33" s="15">
        <v>210</v>
      </c>
      <c r="C33" s="8"/>
      <c r="D33" s="7"/>
      <c r="E33" s="8"/>
      <c r="F33" s="7"/>
      <c r="G33" s="8"/>
      <c r="H33" s="7"/>
      <c r="I33" s="8"/>
      <c r="J33" s="52"/>
      <c r="K33" s="113"/>
      <c r="L33" s="88"/>
      <c r="M33" s="7"/>
      <c r="N33" s="47"/>
      <c r="O33" s="54"/>
      <c r="P33" s="11"/>
      <c r="Q33" s="11"/>
      <c r="R33" s="11"/>
    </row>
    <row r="34" spans="1:18" ht="19.5" x14ac:dyDescent="0.25">
      <c r="A34" s="20" t="s">
        <v>104</v>
      </c>
      <c r="B34" s="15">
        <v>180</v>
      </c>
      <c r="C34" s="8"/>
      <c r="D34" s="7"/>
      <c r="E34" s="8"/>
      <c r="F34" s="7"/>
      <c r="G34" s="8"/>
      <c r="H34" s="7"/>
      <c r="I34" s="8"/>
      <c r="J34" s="52"/>
      <c r="K34" s="113"/>
      <c r="L34" s="88"/>
      <c r="M34" s="7"/>
      <c r="N34" s="47"/>
      <c r="O34" s="54"/>
      <c r="P34" s="11"/>
      <c r="Q34" s="11"/>
      <c r="R34" s="11"/>
    </row>
    <row r="35" spans="1:18" ht="19.5" x14ac:dyDescent="0.25">
      <c r="A35" s="20" t="s">
        <v>105</v>
      </c>
      <c r="B35" s="15">
        <v>138</v>
      </c>
      <c r="C35" s="8"/>
      <c r="D35" s="7"/>
      <c r="E35" s="8"/>
      <c r="F35" s="7"/>
      <c r="G35" s="8"/>
      <c r="H35" s="7"/>
      <c r="I35" s="8"/>
      <c r="J35" s="52"/>
      <c r="K35" s="113"/>
      <c r="L35" s="88"/>
      <c r="M35" s="7"/>
      <c r="N35" s="47"/>
      <c r="O35" s="54"/>
      <c r="P35" s="11"/>
      <c r="Q35" s="11"/>
      <c r="R35" s="11"/>
    </row>
    <row r="36" spans="1:18" x14ac:dyDescent="0.25">
      <c r="A36" s="20" t="s">
        <v>106</v>
      </c>
      <c r="B36" s="15">
        <v>190</v>
      </c>
      <c r="C36" s="8"/>
      <c r="D36" s="7"/>
      <c r="E36" s="8"/>
      <c r="F36" s="7"/>
      <c r="G36" s="8"/>
      <c r="H36" s="7"/>
      <c r="I36" s="8"/>
      <c r="J36" s="52"/>
      <c r="K36" s="113"/>
      <c r="L36" s="88"/>
      <c r="M36" s="7"/>
      <c r="N36" s="47"/>
      <c r="O36" s="54"/>
      <c r="P36" s="11"/>
      <c r="Q36" s="11"/>
      <c r="R36" s="11"/>
    </row>
    <row r="37" spans="1:18" x14ac:dyDescent="0.25">
      <c r="A37" s="20" t="s">
        <v>107</v>
      </c>
      <c r="B37" s="102">
        <v>834</v>
      </c>
      <c r="C37" s="8"/>
      <c r="D37" s="7"/>
      <c r="E37" s="8"/>
      <c r="F37" s="7"/>
      <c r="G37" s="8"/>
      <c r="H37" s="7"/>
      <c r="I37" s="8"/>
      <c r="J37" s="52"/>
      <c r="K37" s="113"/>
      <c r="L37" s="88"/>
      <c r="M37" s="7"/>
      <c r="N37" s="47"/>
      <c r="O37" s="54"/>
      <c r="P37" s="11"/>
      <c r="Q37" s="11"/>
      <c r="R37" s="11"/>
    </row>
    <row r="38" spans="1:18" x14ac:dyDescent="0.25">
      <c r="A38" s="20" t="s">
        <v>108</v>
      </c>
      <c r="B38" s="102"/>
      <c r="C38" s="8"/>
      <c r="D38" s="7"/>
      <c r="E38" s="8"/>
      <c r="F38" s="7"/>
      <c r="G38" s="8"/>
      <c r="H38" s="7"/>
      <c r="I38" s="8"/>
      <c r="J38" s="52"/>
      <c r="K38" s="113"/>
      <c r="L38" s="88"/>
      <c r="M38" s="7"/>
      <c r="N38" s="47"/>
      <c r="O38" s="54"/>
      <c r="P38" s="11"/>
      <c r="Q38" s="11"/>
      <c r="R38" s="11"/>
    </row>
    <row r="39" spans="1:18" ht="29.25" x14ac:dyDescent="0.25">
      <c r="A39" s="20" t="s">
        <v>109</v>
      </c>
      <c r="B39" s="31">
        <v>80</v>
      </c>
      <c r="C39" s="8"/>
      <c r="D39" s="7"/>
      <c r="E39" s="8"/>
      <c r="F39" s="7"/>
      <c r="G39" s="8"/>
      <c r="H39" s="7"/>
      <c r="I39" s="8"/>
      <c r="J39" s="52"/>
      <c r="K39" s="113"/>
      <c r="L39" s="88"/>
      <c r="M39" s="7"/>
      <c r="N39" s="47"/>
      <c r="O39" s="54"/>
      <c r="P39" s="11"/>
      <c r="Q39" s="11"/>
      <c r="R39" s="11"/>
    </row>
    <row r="40" spans="1:18" ht="15.75" thickBot="1" x14ac:dyDescent="0.3">
      <c r="A40" s="27" t="s">
        <v>65</v>
      </c>
      <c r="B40" s="28">
        <v>141</v>
      </c>
      <c r="C40" s="8"/>
      <c r="D40" s="7"/>
      <c r="E40" s="8"/>
      <c r="F40" s="7"/>
      <c r="G40" s="8"/>
      <c r="H40" s="7"/>
      <c r="I40" s="8"/>
      <c r="J40" s="52"/>
      <c r="K40" s="113"/>
      <c r="L40" s="88"/>
      <c r="M40" s="7"/>
      <c r="N40" s="47"/>
      <c r="O40" s="54"/>
      <c r="P40" s="11"/>
      <c r="Q40" s="11"/>
      <c r="R40" s="11"/>
    </row>
    <row r="41" spans="1:18" ht="15.75" thickTop="1" x14ac:dyDescent="0.25">
      <c r="A41" s="10"/>
      <c r="B41" s="55"/>
      <c r="C41" s="8"/>
      <c r="D41" s="7"/>
      <c r="E41" s="8"/>
      <c r="F41" s="7"/>
      <c r="G41" s="8"/>
      <c r="H41" s="7"/>
      <c r="I41" s="8"/>
      <c r="J41" s="52"/>
      <c r="K41" s="113"/>
      <c r="L41" s="88"/>
      <c r="M41" s="7"/>
      <c r="N41" s="47"/>
      <c r="O41" s="54"/>
      <c r="P41" s="11"/>
      <c r="Q41" s="11"/>
      <c r="R41" s="11"/>
    </row>
    <row r="42" spans="1:18" ht="19.5" customHeight="1" x14ac:dyDescent="0.25">
      <c r="A42" s="117" t="s">
        <v>124</v>
      </c>
      <c r="B42" s="118"/>
      <c r="C42" s="117" t="s">
        <v>124</v>
      </c>
      <c r="D42" s="118"/>
      <c r="E42" s="114" t="s">
        <v>124</v>
      </c>
      <c r="F42" s="115"/>
      <c r="G42" s="114" t="s">
        <v>124</v>
      </c>
      <c r="H42" s="115"/>
      <c r="I42" s="114" t="s">
        <v>124</v>
      </c>
      <c r="J42" s="115"/>
      <c r="K42" s="114" t="s">
        <v>124</v>
      </c>
      <c r="L42" s="116"/>
      <c r="M42" s="115"/>
      <c r="N42" s="114" t="s">
        <v>124</v>
      </c>
      <c r="O42" s="115"/>
      <c r="P42" s="11"/>
      <c r="Q42" s="11"/>
      <c r="R42" s="11"/>
    </row>
    <row r="43" spans="1:18" x14ac:dyDescent="0.25">
      <c r="A43" s="68" t="s">
        <v>125</v>
      </c>
      <c r="B43" s="69">
        <f>SUM(B4:B22,B25:B29,B32:B40)</f>
        <v>20154</v>
      </c>
      <c r="C43" s="68" t="s">
        <v>125</v>
      </c>
      <c r="D43" s="70">
        <f>SUM(D4:D10,D13,D16,D18:D19,D23,D26)</f>
        <v>16451</v>
      </c>
      <c r="E43" s="71" t="s">
        <v>125</v>
      </c>
      <c r="F43" s="72">
        <f>SUM(F4:F16,F19:F20)</f>
        <v>8230</v>
      </c>
      <c r="G43" s="71" t="s">
        <v>125</v>
      </c>
      <c r="H43" s="70">
        <f>SUM(H4:H7,H10:H13)</f>
        <v>7657</v>
      </c>
      <c r="I43" s="71" t="s">
        <v>125</v>
      </c>
      <c r="J43" s="73">
        <f>SUM(J4:J11)</f>
        <v>6141</v>
      </c>
      <c r="K43" s="107" t="s">
        <v>125</v>
      </c>
      <c r="L43" s="108"/>
      <c r="M43" s="70">
        <f>SUM(M4:M6,M8)</f>
        <v>3332</v>
      </c>
      <c r="N43" s="68" t="s">
        <v>125</v>
      </c>
      <c r="O43" s="70">
        <f>SUM(O7:O10,O13:O14)</f>
        <v>3247</v>
      </c>
      <c r="P43" s="11"/>
      <c r="Q43" s="11"/>
      <c r="R43" s="11"/>
    </row>
    <row r="44" spans="1:18" x14ac:dyDescent="0.25">
      <c r="A44" s="62" t="s">
        <v>126</v>
      </c>
      <c r="B44" s="63">
        <f>SUM(B23:B24,B30:B31)</f>
        <v>3187</v>
      </c>
      <c r="C44" s="64" t="s">
        <v>126</v>
      </c>
      <c r="D44" s="65">
        <f>SUM(D11:D12,D14:D15,D17,D20:D22,D24:D25,D27:D28)</f>
        <v>4564</v>
      </c>
      <c r="E44" s="62" t="s">
        <v>126</v>
      </c>
      <c r="F44" s="65">
        <f>SUM(F17:F18,F21)</f>
        <v>653</v>
      </c>
      <c r="G44" s="62" t="s">
        <v>126</v>
      </c>
      <c r="H44" s="65">
        <f>SUM(H8:H9,H14:H15)</f>
        <v>1036</v>
      </c>
      <c r="I44" s="62" t="s">
        <v>126</v>
      </c>
      <c r="J44" s="66">
        <f>SUM(J12)</f>
        <v>550</v>
      </c>
      <c r="K44" s="109" t="s">
        <v>126</v>
      </c>
      <c r="L44" s="110"/>
      <c r="M44" s="67">
        <f>SUM(M7,M9)</f>
        <v>959</v>
      </c>
      <c r="N44" s="62" t="s">
        <v>126</v>
      </c>
      <c r="O44" s="67">
        <f>SUM(O4:O6,O11:O12)</f>
        <v>1166</v>
      </c>
      <c r="P44" s="11"/>
      <c r="Q44" s="11"/>
      <c r="R44" s="11"/>
    </row>
    <row r="45" spans="1:18" x14ac:dyDescent="0.25">
      <c r="A45" s="74"/>
      <c r="B45" s="76"/>
      <c r="C45" s="75"/>
      <c r="D45" s="77"/>
      <c r="E45" s="78"/>
      <c r="F45" s="79"/>
      <c r="G45" s="75"/>
      <c r="H45" s="77"/>
      <c r="I45" s="78"/>
      <c r="J45" s="77"/>
      <c r="K45" s="78"/>
      <c r="L45" s="77"/>
      <c r="M45" s="77"/>
      <c r="N45" s="78"/>
      <c r="O45" s="79"/>
      <c r="P45" s="11"/>
      <c r="Q45" s="11"/>
      <c r="R45" s="11"/>
    </row>
    <row r="46" spans="1:18" ht="15.75" thickBot="1" x14ac:dyDescent="0.3">
      <c r="A46" s="80" t="s">
        <v>127</v>
      </c>
      <c r="B46" s="81">
        <f>SUM(B43:B44)</f>
        <v>23341</v>
      </c>
      <c r="C46" s="82" t="s">
        <v>127</v>
      </c>
      <c r="D46" s="83">
        <f>SUM(D43,D44)</f>
        <v>21015</v>
      </c>
      <c r="E46" s="80" t="s">
        <v>127</v>
      </c>
      <c r="F46" s="84">
        <f>SUM(F43:F44)</f>
        <v>8883</v>
      </c>
      <c r="G46" s="80" t="s">
        <v>127</v>
      </c>
      <c r="H46" s="85">
        <f>SUM(H43:H44)</f>
        <v>8693</v>
      </c>
      <c r="I46" s="80" t="s">
        <v>127</v>
      </c>
      <c r="J46" s="85">
        <f>SUM(J43:J44)</f>
        <v>6691</v>
      </c>
      <c r="K46" s="111" t="s">
        <v>127</v>
      </c>
      <c r="L46" s="112"/>
      <c r="M46" s="85">
        <f>SUM(M43:M44)</f>
        <v>4291</v>
      </c>
      <c r="N46" s="80" t="s">
        <v>127</v>
      </c>
      <c r="O46" s="85">
        <f>SUM(O43:O44)</f>
        <v>4413</v>
      </c>
      <c r="P46" s="11"/>
      <c r="Q46" s="11"/>
      <c r="R46" s="11"/>
    </row>
    <row r="47" spans="1:18" ht="15.75" thickTop="1" x14ac:dyDescent="0.25">
      <c r="A47" s="50"/>
      <c r="B47" s="11"/>
      <c r="C47" s="48"/>
      <c r="D47" s="8"/>
      <c r="E47" s="8"/>
      <c r="F47" s="48"/>
      <c r="G47" s="48"/>
      <c r="H47" s="8"/>
      <c r="I47" s="48"/>
      <c r="J47" s="8"/>
      <c r="K47" s="9"/>
      <c r="L47" s="9"/>
      <c r="M47" s="9"/>
      <c r="N47" s="9"/>
      <c r="O47" s="9"/>
      <c r="P47" s="11"/>
      <c r="Q47" s="11"/>
      <c r="R47" s="11"/>
    </row>
    <row r="48" spans="1:18" x14ac:dyDescent="0.25">
      <c r="A48" s="119"/>
      <c r="B48" s="11"/>
      <c r="C48" s="120"/>
      <c r="D48" s="8"/>
      <c r="E48" s="8"/>
      <c r="F48" s="120"/>
      <c r="G48" s="120"/>
      <c r="H48" s="8"/>
      <c r="I48" s="120"/>
      <c r="J48" s="8"/>
      <c r="K48" s="9"/>
      <c r="L48" s="9"/>
      <c r="M48" s="9"/>
      <c r="N48" s="9"/>
      <c r="O48" s="9"/>
      <c r="P48" s="11"/>
      <c r="Q48" s="11"/>
      <c r="R48" s="11"/>
    </row>
    <row r="49" spans="1:18" x14ac:dyDescent="0.25">
      <c r="A49" s="119"/>
      <c r="B49" s="11"/>
      <c r="C49" s="120"/>
      <c r="D49" s="8"/>
      <c r="E49" s="8"/>
      <c r="F49" s="120"/>
      <c r="G49" s="120"/>
      <c r="H49" s="8"/>
      <c r="I49" s="120"/>
      <c r="J49" s="8"/>
      <c r="K49" s="9"/>
      <c r="L49" s="9"/>
      <c r="M49" s="9"/>
      <c r="N49" s="9"/>
      <c r="O49" s="9"/>
      <c r="P49" s="11"/>
      <c r="Q49" s="11"/>
      <c r="R49" s="11"/>
    </row>
    <row r="50" spans="1:18" x14ac:dyDescent="0.25">
      <c r="A50" s="119"/>
      <c r="B50" s="11"/>
      <c r="C50" s="120"/>
      <c r="D50" s="8"/>
      <c r="E50" s="8"/>
      <c r="F50" s="120"/>
      <c r="G50" s="120"/>
      <c r="H50" s="8"/>
      <c r="I50" s="120"/>
      <c r="J50" s="8"/>
      <c r="K50" s="9"/>
      <c r="L50" s="9"/>
      <c r="M50" s="9"/>
      <c r="N50" s="9"/>
      <c r="O50" s="9"/>
      <c r="P50" s="11"/>
      <c r="Q50" s="11"/>
      <c r="R50" s="11"/>
    </row>
    <row r="51" spans="1:18" ht="39" customHeight="1" x14ac:dyDescent="0.25">
      <c r="A51" s="11" t="s">
        <v>129</v>
      </c>
      <c r="B51" s="86"/>
      <c r="C51" s="122" t="s">
        <v>131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1"/>
      <c r="Q51" s="11"/>
      <c r="R51" s="11"/>
    </row>
    <row r="52" spans="1:18" ht="39" customHeight="1" x14ac:dyDescent="0.25">
      <c r="A52" s="11"/>
      <c r="B52" s="121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1"/>
      <c r="Q52" s="11"/>
      <c r="R52" s="11"/>
    </row>
    <row r="53" spans="1:18" x14ac:dyDescent="0.25">
      <c r="C53" s="8"/>
      <c r="D53" s="8"/>
      <c r="E53" s="9"/>
      <c r="F53" s="9"/>
      <c r="G53" s="8"/>
      <c r="H53" s="8"/>
      <c r="I53" s="8"/>
      <c r="J53" s="8"/>
      <c r="K53" s="9"/>
      <c r="L53" s="9"/>
      <c r="M53" s="9"/>
      <c r="N53" s="9"/>
      <c r="O53" s="9"/>
      <c r="P53" s="11"/>
      <c r="Q53" s="11"/>
      <c r="R53" s="11"/>
    </row>
    <row r="54" spans="1:18" x14ac:dyDescent="0.25">
      <c r="A54" t="s">
        <v>129</v>
      </c>
      <c r="B54" s="87"/>
      <c r="C54" s="122" t="s">
        <v>130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1"/>
      <c r="Q54" s="11"/>
    </row>
    <row r="55" spans="1:18" x14ac:dyDescent="0.25">
      <c r="C55" s="8"/>
      <c r="D55" s="8"/>
      <c r="E55" s="9"/>
      <c r="F55" s="9"/>
      <c r="G55" s="88"/>
      <c r="H55" s="88"/>
      <c r="I55" s="8"/>
      <c r="J55" s="8"/>
      <c r="K55" s="9"/>
      <c r="L55" s="9"/>
      <c r="M55" s="9"/>
      <c r="N55" s="9"/>
      <c r="O55" s="9"/>
    </row>
    <row r="56" spans="1:18" x14ac:dyDescent="0.25">
      <c r="C56" s="8"/>
      <c r="D56" s="8"/>
      <c r="E56" s="9"/>
      <c r="F56" s="9"/>
      <c r="G56" s="88"/>
      <c r="H56" s="88"/>
      <c r="I56" s="8"/>
      <c r="J56" s="8"/>
      <c r="K56" s="9"/>
      <c r="L56" s="9"/>
      <c r="M56" s="9"/>
      <c r="N56" s="9"/>
      <c r="O56" s="9"/>
    </row>
    <row r="57" spans="1:18" x14ac:dyDescent="0.25">
      <c r="C57" s="10"/>
      <c r="D57" s="10"/>
      <c r="E57" s="9"/>
      <c r="F57" s="9"/>
      <c r="G57" s="8"/>
      <c r="H57" s="8"/>
      <c r="I57" s="8"/>
      <c r="J57" s="8"/>
      <c r="K57" s="9"/>
      <c r="L57" s="9"/>
      <c r="M57" s="9"/>
      <c r="N57" s="9"/>
      <c r="O57" s="9"/>
    </row>
    <row r="58" spans="1:18" x14ac:dyDescent="0.25">
      <c r="C58" s="11"/>
      <c r="D58" s="11"/>
      <c r="E58" s="9"/>
      <c r="F58" s="9"/>
      <c r="G58" s="8"/>
      <c r="H58" s="8"/>
      <c r="I58" s="88"/>
      <c r="J58" s="88"/>
      <c r="K58" s="9"/>
      <c r="L58" s="9"/>
      <c r="M58" s="9"/>
      <c r="N58" s="9"/>
      <c r="O58" s="9"/>
    </row>
    <row r="59" spans="1:18" x14ac:dyDescent="0.25">
      <c r="C59" s="11"/>
      <c r="D59" s="11"/>
      <c r="E59" s="9"/>
      <c r="F59" s="9"/>
      <c r="G59" s="9"/>
      <c r="H59" s="9"/>
      <c r="I59" s="88"/>
      <c r="J59" s="88"/>
      <c r="K59" s="9"/>
      <c r="L59" s="9"/>
      <c r="M59" s="9"/>
      <c r="N59" s="9"/>
      <c r="O59" s="9"/>
    </row>
    <row r="60" spans="1:18" x14ac:dyDescent="0.25">
      <c r="C60" s="11"/>
      <c r="D60" s="11"/>
      <c r="E60" s="9"/>
      <c r="F60" s="9"/>
      <c r="G60" s="9"/>
      <c r="H60" s="9"/>
      <c r="I60" s="8"/>
      <c r="J60" s="8"/>
      <c r="K60" s="9"/>
      <c r="L60" s="9"/>
      <c r="M60" s="9"/>
      <c r="N60" s="9"/>
      <c r="O60" s="9"/>
    </row>
    <row r="61" spans="1:18" x14ac:dyDescent="0.25">
      <c r="C61" s="11"/>
      <c r="D61" s="11"/>
      <c r="E61" s="9"/>
      <c r="F61" s="9"/>
      <c r="G61" s="9"/>
      <c r="H61" s="9"/>
      <c r="I61" s="8"/>
      <c r="J61" s="8"/>
      <c r="K61" s="9"/>
      <c r="L61" s="9"/>
      <c r="M61" s="9"/>
      <c r="N61" s="9"/>
      <c r="O61" s="9"/>
    </row>
    <row r="62" spans="1:18" x14ac:dyDescent="0.25">
      <c r="C62" s="11"/>
      <c r="D62" s="11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8" x14ac:dyDescent="0.25">
      <c r="C63" s="11"/>
      <c r="D63" s="11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8" x14ac:dyDescent="0.25">
      <c r="C64" s="11"/>
      <c r="D64" s="11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5:15" x14ac:dyDescent="0.25"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5:15" x14ac:dyDescent="0.25"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5:15" x14ac:dyDescent="0.25"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5:15" x14ac:dyDescent="0.25">
      <c r="E68" s="11"/>
      <c r="F68" s="11"/>
      <c r="G68" s="9"/>
      <c r="H68" s="9"/>
      <c r="I68" s="9"/>
      <c r="J68" s="9"/>
      <c r="K68" s="9"/>
      <c r="L68" s="9"/>
      <c r="M68" s="9"/>
      <c r="N68" s="9"/>
      <c r="O68" s="9"/>
    </row>
    <row r="69" spans="5:15" x14ac:dyDescent="0.25">
      <c r="E69" s="11"/>
      <c r="F69" s="11"/>
      <c r="G69" s="9"/>
      <c r="H69" s="9"/>
      <c r="I69" s="9"/>
      <c r="J69" s="9"/>
      <c r="K69" s="9"/>
      <c r="L69" s="9"/>
      <c r="M69" s="9"/>
      <c r="N69" s="9"/>
      <c r="O69" s="9"/>
    </row>
    <row r="70" spans="5:15" x14ac:dyDescent="0.25">
      <c r="E70" s="11"/>
      <c r="F70" s="11"/>
      <c r="G70" s="9"/>
      <c r="H70" s="9"/>
      <c r="I70" s="9"/>
      <c r="J70" s="9"/>
      <c r="K70" s="9"/>
      <c r="L70" s="9"/>
      <c r="M70" s="9"/>
      <c r="N70" s="9"/>
      <c r="O70" s="9"/>
    </row>
    <row r="71" spans="5:15" x14ac:dyDescent="0.25">
      <c r="E71" s="11"/>
      <c r="F71" s="11"/>
      <c r="G71" s="9"/>
      <c r="H71" s="9"/>
      <c r="I71" s="9"/>
      <c r="J71" s="9"/>
      <c r="K71" s="9"/>
      <c r="L71" s="9"/>
      <c r="M71" s="9"/>
      <c r="N71" s="9"/>
      <c r="O71" s="9"/>
    </row>
    <row r="72" spans="5:15" x14ac:dyDescent="0.25">
      <c r="E72" s="11"/>
      <c r="F72" s="11"/>
      <c r="G72" s="9"/>
      <c r="H72" s="9"/>
      <c r="I72" s="9"/>
      <c r="J72" s="9"/>
      <c r="K72" s="9"/>
      <c r="L72" s="9"/>
      <c r="M72" s="9"/>
      <c r="N72" s="9"/>
      <c r="O72" s="9"/>
    </row>
    <row r="73" spans="5:15" x14ac:dyDescent="0.25">
      <c r="G73" s="9"/>
      <c r="H73" s="9"/>
      <c r="I73" s="9"/>
      <c r="J73" s="9"/>
      <c r="K73" s="9"/>
      <c r="L73" s="9"/>
      <c r="M73" s="9"/>
      <c r="N73" s="9"/>
      <c r="O73" s="9"/>
    </row>
    <row r="74" spans="5:15" x14ac:dyDescent="0.25">
      <c r="G74" s="9"/>
      <c r="H74" s="9"/>
      <c r="I74" s="9"/>
      <c r="J74" s="9"/>
      <c r="K74" s="9"/>
      <c r="L74" s="9"/>
      <c r="M74" s="9"/>
      <c r="N74" s="9"/>
      <c r="O74" s="9"/>
    </row>
    <row r="75" spans="5:15" x14ac:dyDescent="0.25">
      <c r="G75" s="11"/>
      <c r="H75" s="11"/>
      <c r="I75" s="9"/>
      <c r="J75" s="9"/>
      <c r="K75" s="9"/>
      <c r="L75" s="9"/>
      <c r="M75" s="9"/>
      <c r="N75" s="9"/>
      <c r="O75" s="9"/>
    </row>
    <row r="76" spans="5:15" x14ac:dyDescent="0.25">
      <c r="G76" s="11"/>
      <c r="H76" s="11"/>
      <c r="I76" s="9"/>
      <c r="J76" s="9"/>
      <c r="K76" s="9"/>
      <c r="L76" s="9"/>
      <c r="M76" s="9"/>
      <c r="N76" s="9"/>
      <c r="O76" s="9"/>
    </row>
    <row r="77" spans="5:15" x14ac:dyDescent="0.25">
      <c r="G77" s="11"/>
      <c r="H77" s="11"/>
      <c r="I77" s="9"/>
      <c r="J77" s="9"/>
      <c r="K77" s="9"/>
      <c r="L77" s="9"/>
      <c r="M77" s="9"/>
      <c r="N77" s="11"/>
      <c r="O77" s="11"/>
    </row>
    <row r="78" spans="5:15" x14ac:dyDescent="0.25">
      <c r="G78" s="11"/>
      <c r="H78" s="11"/>
      <c r="I78" s="11"/>
      <c r="J78" s="11"/>
      <c r="K78" s="11"/>
      <c r="L78" s="11"/>
      <c r="M78" s="11"/>
      <c r="N78" s="11"/>
      <c r="O78" s="11"/>
    </row>
    <row r="79" spans="5:15" x14ac:dyDescent="0.25">
      <c r="I79" s="11"/>
      <c r="J79" s="11"/>
      <c r="K79" s="11"/>
      <c r="L79" s="11"/>
      <c r="M79" s="11"/>
      <c r="N79" s="11"/>
      <c r="O79" s="11"/>
    </row>
    <row r="80" spans="5:15" x14ac:dyDescent="0.25">
      <c r="I80" s="11"/>
      <c r="J80" s="11"/>
      <c r="K80" s="11"/>
      <c r="L80" s="11"/>
      <c r="M80" s="11"/>
      <c r="N80" s="11"/>
      <c r="O80" s="11"/>
    </row>
    <row r="81" spans="9:13" x14ac:dyDescent="0.25">
      <c r="I81" s="11"/>
      <c r="J81" s="11"/>
      <c r="K81" s="11"/>
      <c r="L81" s="11"/>
      <c r="M81" s="11"/>
    </row>
  </sheetData>
  <mergeCells count="43">
    <mergeCell ref="A42:B42"/>
    <mergeCell ref="C42:D42"/>
    <mergeCell ref="E42:F42"/>
    <mergeCell ref="G42:H42"/>
    <mergeCell ref="I42:J42"/>
    <mergeCell ref="K38:L38"/>
    <mergeCell ref="K13:L14"/>
    <mergeCell ref="K15:L29"/>
    <mergeCell ref="K30:L37"/>
    <mergeCell ref="N42:O42"/>
    <mergeCell ref="K42:M42"/>
    <mergeCell ref="B37:B38"/>
    <mergeCell ref="G55:G56"/>
    <mergeCell ref="H55:H56"/>
    <mergeCell ref="K9:L9"/>
    <mergeCell ref="A2:B2"/>
    <mergeCell ref="C2:D2"/>
    <mergeCell ref="E2:F2"/>
    <mergeCell ref="G2:H2"/>
    <mergeCell ref="I2:J2"/>
    <mergeCell ref="K11:L11"/>
    <mergeCell ref="K12:L12"/>
    <mergeCell ref="K43:L43"/>
    <mergeCell ref="K44:L44"/>
    <mergeCell ref="K46:L46"/>
    <mergeCell ref="K41:L41"/>
    <mergeCell ref="K40:L40"/>
    <mergeCell ref="I58:I59"/>
    <mergeCell ref="J58:J59"/>
    <mergeCell ref="N2:O2"/>
    <mergeCell ref="E1:I1"/>
    <mergeCell ref="K10:L10"/>
    <mergeCell ref="K8:L8"/>
    <mergeCell ref="K3:L3"/>
    <mergeCell ref="K4:L4"/>
    <mergeCell ref="K5:L5"/>
    <mergeCell ref="K6:L6"/>
    <mergeCell ref="K7:L7"/>
    <mergeCell ref="K2:M2"/>
    <mergeCell ref="K1:L1"/>
    <mergeCell ref="C51:O51"/>
    <mergeCell ref="C54:O54"/>
    <mergeCell ref="K39:L39"/>
  </mergeCells>
  <pageMargins left="0.51181102362204722" right="0.5118110236220472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tomasz.bunda</dc:creator>
  <cp:lastModifiedBy>tomasz.bunda</cp:lastModifiedBy>
  <cp:lastPrinted>2024-10-17T07:59:51Z</cp:lastPrinted>
  <dcterms:created xsi:type="dcterms:W3CDTF">2021-10-14T12:08:05Z</dcterms:created>
  <dcterms:modified xsi:type="dcterms:W3CDTF">2024-10-17T08:00:33Z</dcterms:modified>
</cp:coreProperties>
</file>